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larrieu1\Nextcloud\SRA IDF_marchés\MOYENS GENERAUX\Nettoyage\37.01.01_NETTOYAGE CIO &amp; IEN\2026-2030_C+V\2 - DC\DC - Nettoyage CIO &amp; IEN\"/>
    </mc:Choice>
  </mc:AlternateContent>
  <xr:revisionPtr revIDLastSave="0" documentId="13_ncr:1_{CC78407C-9E34-4755-8F0C-EACBB485D1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stations forfaitaires" sheetId="1" r:id="rId1"/>
    <sheet name="Prestations à bon de commande" sheetId="4" r:id="rId2"/>
  </sheets>
  <definedNames>
    <definedName name="_xlnm._FilterDatabase" localSheetId="0" hidden="1">'Prestations forfaitaires'!$A$5:$AB$9</definedName>
    <definedName name="_xlnm.Print_Titles" localSheetId="0">'Prestations forfaitaires'!$5:$5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Y11" i="1" l="1"/>
  <c r="AA11" i="1"/>
  <c r="AB11" i="1"/>
  <c r="X11" i="1"/>
</calcChain>
</file>

<file path=xl/sharedStrings.xml><?xml version="1.0" encoding="utf-8"?>
<sst xmlns="http://schemas.openxmlformats.org/spreadsheetml/2006/main" count="141" uniqueCount="118">
  <si>
    <t>NOM du contact 
pour le site</t>
  </si>
  <si>
    <t>oui</t>
  </si>
  <si>
    <t>non</t>
  </si>
  <si>
    <t>100 m2</t>
  </si>
  <si>
    <t>10 m2</t>
  </si>
  <si>
    <t>15 m2</t>
  </si>
  <si>
    <t>12 m2</t>
  </si>
  <si>
    <t xml:space="preserve">Département </t>
  </si>
  <si>
    <t>Site</t>
  </si>
  <si>
    <t>Adresse</t>
  </si>
  <si>
    <t>Téléphone du contact</t>
  </si>
  <si>
    <t>2 fois par semaine</t>
  </si>
  <si>
    <t>Nombre d'heures
par semaine</t>
  </si>
  <si>
    <t>Jours de passage par semaine L/M/M/J/V
et plages horaires souhaitées</t>
  </si>
  <si>
    <t>Compléments d'information</t>
  </si>
  <si>
    <t>IEN Chaumes</t>
  </si>
  <si>
    <t>2, chemin de l'Abbaye 77390 CHAUMES EN BRIE</t>
  </si>
  <si>
    <t xml:space="preserve">2 cloisons vitrées, 6 grandes fenêtres ouvrantes, 2 panneaux vitraux, 2 petites fenêtres </t>
  </si>
  <si>
    <t>94,80 m2</t>
  </si>
  <si>
    <t>escalier</t>
  </si>
  <si>
    <t>sanitaire HS à l'étage + armoire RDC</t>
  </si>
  <si>
    <t>6 Rue charles Lefebvre 77200 AVON</t>
  </si>
  <si>
    <t>CIO Avon</t>
  </si>
  <si>
    <t>40 m2</t>
  </si>
  <si>
    <t>Non</t>
  </si>
  <si>
    <t>10 rue Marceline Leloup 77176 SAVIGNY LE TEMPLE</t>
  </si>
  <si>
    <t>CIO Savigny le Temple</t>
  </si>
  <si>
    <t>150 m2</t>
  </si>
  <si>
    <t>280 m2</t>
  </si>
  <si>
    <t>48 m2</t>
  </si>
  <si>
    <t>(stratifié) 30 m2</t>
  </si>
  <si>
    <t>Nombre de tables/bureaux</t>
  </si>
  <si>
    <t>Nombre de 
poubelles</t>
  </si>
  <si>
    <t>Nombre
sanitaires 
+ (m2 si connu)</t>
  </si>
  <si>
    <t>Surface vitrerie  (m2)</t>
  </si>
  <si>
    <t>Surface 
moquette 
(m2)</t>
  </si>
  <si>
    <t>Surface 
linoleum / plastique 
(m2)</t>
  </si>
  <si>
    <t>Surface 
carrelage 
(m2)</t>
  </si>
  <si>
    <t>Escalier :
oui / non
+ type surface à préciser</t>
  </si>
  <si>
    <t>Cuisine :
oui / non
+ type surface à préciser</t>
  </si>
  <si>
    <t>Local de rangement pour matériel :
oui / non
+ (m2 si connu)</t>
  </si>
  <si>
    <t xml:space="preserve">Surface autre    
-à préciser- 
 (m2)
</t>
  </si>
  <si>
    <t>Unité d'œuvre</t>
  </si>
  <si>
    <t>Nettoyage mécanisé sols carrelés et peint</t>
  </si>
  <si>
    <t>Nettoyage autolaveuse sols cimentés</t>
  </si>
  <si>
    <t>Mise en spray et lustrage des sols cirés ou thermoplastiques</t>
  </si>
  <si>
    <t>heure</t>
  </si>
  <si>
    <t>Prestations commandées ponctuellement et faisant OBLIGATOIREMENT l'objet d'un bon de commande indiquant une quantité et un prix unitaire selon le tableau ci-après :</t>
  </si>
  <si>
    <t>Référence</t>
  </si>
  <si>
    <t>PRESTATION</t>
  </si>
  <si>
    <t>Prix € HT</t>
  </si>
  <si>
    <t>Prix € TTC</t>
  </si>
  <si>
    <t>Nettoyage des vitres et encadrements accessibles (intérieur et extérieur)</t>
  </si>
  <si>
    <t xml:space="preserve">Nettoyage des vitres et encadrements non accessibles (intérieur) </t>
  </si>
  <si>
    <t xml:space="preserve">Nettoyage des vitres et encadrements non accessibles (extérieur) </t>
  </si>
  <si>
    <t>Remise à niveau de propreté d'un local</t>
  </si>
  <si>
    <t>m2</t>
  </si>
  <si>
    <t>Observations éventuelles</t>
  </si>
  <si>
    <t>oui pas le Métrage</t>
  </si>
  <si>
    <t>01 64 22 32 41</t>
  </si>
  <si>
    <t>220 m2</t>
  </si>
  <si>
    <t xml:space="preserve">01 64 10 27 10 </t>
  </si>
  <si>
    <t>01 64 41 94 39</t>
  </si>
  <si>
    <t>Christiane HOUSSIER - secrétaire du site</t>
  </si>
  <si>
    <t>01 76 21 43 80</t>
  </si>
  <si>
    <t>94,8 m2</t>
  </si>
  <si>
    <t>oui en bois mais commun</t>
  </si>
  <si>
    <t>au 1er sans ascenseur, escalier commun.</t>
  </si>
  <si>
    <t>LOT</t>
  </si>
  <si>
    <t>Décapage des sols</t>
  </si>
  <si>
    <t>Lessivage des murs / enlèvement de graffitis</t>
  </si>
  <si>
    <t>Nettoyage balcon / volet</t>
  </si>
  <si>
    <t>Shampouinage / nettoyage moquette</t>
  </si>
  <si>
    <t>S1</t>
  </si>
  <si>
    <t>S2</t>
  </si>
  <si>
    <t>S3</t>
  </si>
  <si>
    <t>S4</t>
  </si>
  <si>
    <t>M1</t>
  </si>
  <si>
    <t>L1</t>
  </si>
  <si>
    <t>L2</t>
  </si>
  <si>
    <t>V1</t>
  </si>
  <si>
    <t>V2</t>
  </si>
  <si>
    <t>V3</t>
  </si>
  <si>
    <t>N1</t>
  </si>
  <si>
    <t>Prix HT MENSUEL
prestations hebdomadaires</t>
  </si>
  <si>
    <t>Prix TTC MENSUEL
prestations hebdomadaires</t>
  </si>
  <si>
    <t>Reprise personnel 
ANNEXE 7</t>
  </si>
  <si>
    <t>Prix HT 
des prestations occasionnelles ci-contre</t>
  </si>
  <si>
    <t>Prix TTC
des prestations occasionnelles ci-contre</t>
  </si>
  <si>
    <t>oui
1 personne</t>
  </si>
  <si>
    <r>
      <t xml:space="preserve">Prestations régulières     ( = à chaque passage) 
</t>
    </r>
    <r>
      <rPr>
        <b/>
        <sz val="11"/>
        <color theme="1"/>
        <rFont val="Calibri"/>
        <family val="2"/>
        <scheme val="minor"/>
      </rPr>
      <t>à ajouter</t>
    </r>
    <r>
      <rPr>
        <b/>
        <sz val="11"/>
        <color theme="0"/>
        <rFont val="Calibri"/>
        <family val="2"/>
        <scheme val="minor"/>
      </rPr>
      <t xml:space="preserve"> par rapport aux prescriptions du cahier des charges</t>
    </r>
  </si>
  <si>
    <t>Isabelle MAURISSET</t>
  </si>
  <si>
    <t xml:space="preserve">NOM DU CANDIDAT : </t>
  </si>
  <si>
    <t>337 rue des bois Guyot</t>
  </si>
  <si>
    <t>307 m2</t>
  </si>
  <si>
    <t>Oui</t>
  </si>
  <si>
    <t>Karima DENIS</t>
  </si>
  <si>
    <t>Anastasie ALBARELLI</t>
  </si>
  <si>
    <t>le nettoyage des vitres (7 fenêtres)</t>
  </si>
  <si>
    <t>Surface 
()</t>
  </si>
  <si>
    <r>
      <t xml:space="preserve">
</t>
    </r>
    <r>
      <rPr>
        <sz val="11"/>
        <color theme="1"/>
        <rFont val="Calibri"/>
        <family val="2"/>
        <scheme val="minor"/>
      </rPr>
      <t>3 fois par semaine</t>
    </r>
  </si>
  <si>
    <t xml:space="preserve">IEN  et CIO le Mée </t>
  </si>
  <si>
    <t xml:space="preserve">Total </t>
  </si>
  <si>
    <t>1/ La visite du site est OBLIGATOIRE afin de compléter au mieux le bordereau des prix ci-dessous.</t>
  </si>
  <si>
    <t xml:space="preserve"> </t>
  </si>
  <si>
    <t>CIO Provins</t>
  </si>
  <si>
    <t>2 rue Joly 77160 PROVINS</t>
  </si>
  <si>
    <t>Carine VERNIN</t>
  </si>
  <si>
    <t>01 64 00 12 58</t>
  </si>
  <si>
    <t>230 m2</t>
  </si>
  <si>
    <t>115 m2</t>
  </si>
  <si>
    <t>46 m2</t>
  </si>
  <si>
    <t>4 m2</t>
  </si>
  <si>
    <t xml:space="preserve">escalier en moquette </t>
  </si>
  <si>
    <t xml:space="preserve">2 passages par semaines </t>
  </si>
  <si>
    <t xml:space="preserve">
5 fois par semaine 
Passage en dehors des heures d'ouverture </t>
  </si>
  <si>
    <t>Prestations occasionnelles demandées</t>
  </si>
  <si>
    <t>oui (vitres)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</si>
</sst>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4" tint="0.79995117038483843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41">
    <xf numFmtId="0" fontId="0" fillId="0" borderId="0" xfId="0"/>
    <xf numFmtId="0" fontId="0" fillId="3" borderId="1" xfId="0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/>
    <xf numFmtId="0" fontId="0" fillId="0" borderId="0" xfId="0"/>
    <xf numFmtId="0" fontId="0" fillId="5" borderId="0" xfId="0" applyFill="1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8" fillId="5" borderId="0" xfId="0" applyFont="1" applyFill="1"/>
    <xf numFmtId="0" fontId="0" fillId="5" borderId="0" xfId="0" applyFill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6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wrapText="1"/>
    </xf>
    <xf numFmtId="0" fontId="0" fillId="3" borderId="1" xfId="0" applyFont="1" applyFill="1" applyBorder="1" applyAlignment="1">
      <alignment horizontal="left" vertical="center" wrapText="1"/>
    </xf>
    <xf numFmtId="44" fontId="0" fillId="0" borderId="1" xfId="4" applyFont="1" applyBorder="1"/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0" fillId="8" borderId="1" xfId="0" applyFill="1" applyBorder="1" applyAlignment="1">
      <alignment horizontal="left" vertical="center" wrapText="1"/>
    </xf>
    <xf numFmtId="0" fontId="9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 wrapText="1"/>
    </xf>
  </cellXfs>
  <cellStyles count="5">
    <cellStyle name="Monétaire" xfId="4" builtinId="4"/>
    <cellStyle name="Monétaire 2" xfId="2" xr:uid="{00000000-0005-0000-0000-000000000000}"/>
    <cellStyle name="Monétaire 2 2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1"/>
  <sheetViews>
    <sheetView tabSelected="1" topLeftCell="G1" zoomScale="60" zoomScaleNormal="60" workbookViewId="0">
      <pane ySplit="5" topLeftCell="A6" activePane="bottomLeft" state="frozen"/>
      <selection pane="bottomLeft" activeCell="Z19" sqref="Z19"/>
    </sheetView>
  </sheetViews>
  <sheetFormatPr baseColWidth="10" defaultRowHeight="18.75" x14ac:dyDescent="0.3"/>
  <cols>
    <col min="1" max="1" width="10.85546875" style="23"/>
    <col min="2" max="2" width="12.42578125" bestFit="1" customWidth="1"/>
    <col min="3" max="3" width="19.140625" customWidth="1"/>
    <col min="4" max="4" width="17.5703125" customWidth="1"/>
    <col min="5" max="6" width="21.28515625" customWidth="1"/>
    <col min="7" max="12" width="15.5703125" customWidth="1"/>
    <col min="13" max="15" width="15.5703125" style="20" customWidth="1"/>
    <col min="16" max="16" width="15.5703125" customWidth="1"/>
    <col min="17" max="18" width="15.5703125" style="20" customWidth="1"/>
    <col min="19" max="19" width="32.140625" customWidth="1"/>
    <col min="20" max="20" width="21.28515625" customWidth="1"/>
    <col min="21" max="21" width="25.85546875" customWidth="1"/>
    <col min="22" max="22" width="15.7109375" bestFit="1" customWidth="1"/>
    <col min="23" max="23" width="15.7109375" style="10" customWidth="1"/>
    <col min="24" max="24" width="16.5703125" customWidth="1"/>
    <col min="25" max="25" width="18.7109375" customWidth="1"/>
    <col min="26" max="26" width="18.7109375" style="10" customWidth="1"/>
    <col min="27" max="27" width="16.5703125" style="10" customWidth="1"/>
    <col min="28" max="28" width="18.7109375" style="10" customWidth="1"/>
  </cols>
  <sheetData>
    <row r="1" spans="1:28" s="10" customFormat="1" x14ac:dyDescent="0.3">
      <c r="A1" s="24"/>
      <c r="B1" s="39" t="s">
        <v>92</v>
      </c>
      <c r="C1" s="39"/>
      <c r="D1" s="39"/>
      <c r="E1" s="39"/>
      <c r="F1" s="39"/>
      <c r="G1" s="39"/>
      <c r="H1" s="39"/>
      <c r="I1" s="39"/>
      <c r="J1" s="39"/>
      <c r="K1" s="11"/>
      <c r="L1" s="11"/>
      <c r="M1" s="25"/>
      <c r="N1" s="25"/>
      <c r="O1" s="25"/>
      <c r="P1" s="11"/>
      <c r="Q1" s="25"/>
      <c r="R1" s="25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 s="10" customFormat="1" x14ac:dyDescent="0.3">
      <c r="A2" s="24"/>
      <c r="B2" s="39" t="s">
        <v>104</v>
      </c>
      <c r="C2" s="39"/>
      <c r="D2" s="39"/>
      <c r="E2" s="39"/>
      <c r="F2" s="39"/>
      <c r="G2" s="39"/>
      <c r="H2" s="39"/>
      <c r="I2" s="39"/>
      <c r="J2" s="39"/>
      <c r="K2" s="11"/>
      <c r="L2" s="11"/>
      <c r="M2" s="25"/>
      <c r="N2" s="25"/>
      <c r="O2" s="25"/>
      <c r="P2" s="11"/>
      <c r="Q2" s="25"/>
      <c r="R2" s="25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s="10" customFormat="1" ht="58.5" customHeight="1" x14ac:dyDescent="0.3">
      <c r="A3" s="24"/>
      <c r="B3" s="37" t="s">
        <v>103</v>
      </c>
      <c r="C3" s="38"/>
      <c r="D3" s="38"/>
      <c r="E3" s="38"/>
      <c r="F3" s="38"/>
      <c r="G3" s="38"/>
      <c r="H3" s="38"/>
      <c r="I3" s="38"/>
      <c r="J3" s="38"/>
      <c r="K3" s="11"/>
      <c r="L3" s="11"/>
      <c r="M3" s="25"/>
      <c r="N3" s="25"/>
      <c r="O3" s="25"/>
      <c r="P3" s="11"/>
      <c r="Q3" s="25"/>
      <c r="R3" s="25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s="10" customFormat="1" x14ac:dyDescent="0.3">
      <c r="A4" s="24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25"/>
      <c r="N4" s="25"/>
      <c r="O4" s="25"/>
      <c r="P4" s="11"/>
      <c r="Q4" s="25"/>
      <c r="R4" s="25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ht="75" x14ac:dyDescent="0.25">
      <c r="A5" s="21" t="s">
        <v>68</v>
      </c>
      <c r="B5" s="2" t="s">
        <v>7</v>
      </c>
      <c r="C5" s="2" t="s">
        <v>8</v>
      </c>
      <c r="D5" s="2" t="s">
        <v>9</v>
      </c>
      <c r="E5" s="2" t="s">
        <v>0</v>
      </c>
      <c r="F5" s="2" t="s">
        <v>10</v>
      </c>
      <c r="G5" s="2" t="s">
        <v>99</v>
      </c>
      <c r="H5" s="2" t="s">
        <v>35</v>
      </c>
      <c r="I5" s="2" t="s">
        <v>36</v>
      </c>
      <c r="J5" s="2" t="s">
        <v>37</v>
      </c>
      <c r="K5" s="2" t="s">
        <v>34</v>
      </c>
      <c r="L5" s="2" t="s">
        <v>41</v>
      </c>
      <c r="M5" s="2" t="s">
        <v>33</v>
      </c>
      <c r="N5" s="2" t="s">
        <v>38</v>
      </c>
      <c r="O5" s="2" t="s">
        <v>39</v>
      </c>
      <c r="P5" s="2" t="s">
        <v>31</v>
      </c>
      <c r="Q5" s="2" t="s">
        <v>32</v>
      </c>
      <c r="R5" s="2" t="s">
        <v>40</v>
      </c>
      <c r="S5" s="2" t="s">
        <v>14</v>
      </c>
      <c r="T5" s="2" t="s">
        <v>90</v>
      </c>
      <c r="U5" s="2" t="s">
        <v>13</v>
      </c>
      <c r="V5" s="6" t="s">
        <v>12</v>
      </c>
      <c r="W5" s="6" t="s">
        <v>86</v>
      </c>
      <c r="X5" s="5" t="s">
        <v>84</v>
      </c>
      <c r="Y5" s="5" t="s">
        <v>85</v>
      </c>
      <c r="Z5" s="34" t="s">
        <v>116</v>
      </c>
      <c r="AA5" s="5" t="s">
        <v>87</v>
      </c>
      <c r="AB5" s="5" t="s">
        <v>88</v>
      </c>
    </row>
    <row r="6" spans="1:28" ht="120" x14ac:dyDescent="0.25">
      <c r="A6" s="22">
        <v>6</v>
      </c>
      <c r="B6" s="13">
        <v>77</v>
      </c>
      <c r="C6" s="12" t="s">
        <v>15</v>
      </c>
      <c r="D6" s="12" t="s">
        <v>16</v>
      </c>
      <c r="E6" s="12" t="s">
        <v>63</v>
      </c>
      <c r="F6" s="12" t="s">
        <v>64</v>
      </c>
      <c r="G6" s="12" t="s">
        <v>18</v>
      </c>
      <c r="H6" s="12">
        <v>0</v>
      </c>
      <c r="I6" s="12" t="s">
        <v>65</v>
      </c>
      <c r="J6" s="12">
        <v>0</v>
      </c>
      <c r="K6" s="12" t="s">
        <v>17</v>
      </c>
      <c r="L6" s="29"/>
      <c r="M6" s="13" t="s">
        <v>58</v>
      </c>
      <c r="N6" s="13" t="s">
        <v>66</v>
      </c>
      <c r="O6" s="13" t="s">
        <v>1</v>
      </c>
      <c r="P6" s="13">
        <v>6</v>
      </c>
      <c r="Q6" s="13">
        <v>6</v>
      </c>
      <c r="R6" s="13" t="s">
        <v>1</v>
      </c>
      <c r="S6" s="12" t="s">
        <v>67</v>
      </c>
      <c r="T6" s="12" t="s">
        <v>98</v>
      </c>
      <c r="U6" s="12" t="s">
        <v>11</v>
      </c>
      <c r="V6" s="13">
        <v>4</v>
      </c>
      <c r="W6" s="13" t="s">
        <v>89</v>
      </c>
      <c r="X6" s="3"/>
      <c r="Y6" s="3"/>
      <c r="Z6" s="35"/>
      <c r="AA6" s="3"/>
      <c r="AB6" s="3"/>
    </row>
    <row r="7" spans="1:28" ht="45" x14ac:dyDescent="0.25">
      <c r="A7" s="22">
        <v>6</v>
      </c>
      <c r="B7" s="13">
        <v>77</v>
      </c>
      <c r="C7" s="12" t="s">
        <v>22</v>
      </c>
      <c r="D7" s="1" t="s">
        <v>21</v>
      </c>
      <c r="E7" s="1" t="s">
        <v>96</v>
      </c>
      <c r="F7" s="1" t="s">
        <v>59</v>
      </c>
      <c r="G7" s="1" t="s">
        <v>60</v>
      </c>
      <c r="H7" s="1" t="s">
        <v>27</v>
      </c>
      <c r="I7" s="1" t="s">
        <v>23</v>
      </c>
      <c r="J7" s="1" t="s">
        <v>19</v>
      </c>
      <c r="K7" s="1" t="s">
        <v>3</v>
      </c>
      <c r="L7" s="1" t="s">
        <v>30</v>
      </c>
      <c r="M7" s="7" t="s">
        <v>4</v>
      </c>
      <c r="N7" s="7" t="s">
        <v>1</v>
      </c>
      <c r="O7" s="7" t="s">
        <v>5</v>
      </c>
      <c r="P7" s="7">
        <v>23</v>
      </c>
      <c r="Q7" s="7">
        <v>11</v>
      </c>
      <c r="R7" s="7" t="s">
        <v>2</v>
      </c>
      <c r="S7" s="1" t="s">
        <v>20</v>
      </c>
      <c r="T7" s="28"/>
      <c r="U7" s="30" t="s">
        <v>100</v>
      </c>
      <c r="V7" s="7">
        <v>7.5</v>
      </c>
      <c r="W7" s="7" t="s">
        <v>2</v>
      </c>
      <c r="X7" s="3"/>
      <c r="Y7" s="3"/>
      <c r="Z7" s="35"/>
      <c r="AA7" s="3"/>
      <c r="AB7" s="3"/>
    </row>
    <row r="8" spans="1:28" ht="60" x14ac:dyDescent="0.25">
      <c r="A8" s="22">
        <v>6</v>
      </c>
      <c r="B8" s="13">
        <v>77</v>
      </c>
      <c r="C8" s="12" t="s">
        <v>26</v>
      </c>
      <c r="D8" s="1" t="s">
        <v>25</v>
      </c>
      <c r="E8" s="1" t="s">
        <v>97</v>
      </c>
      <c r="F8" s="1" t="s">
        <v>62</v>
      </c>
      <c r="G8" s="1" t="s">
        <v>28</v>
      </c>
      <c r="H8" s="28"/>
      <c r="I8" s="1" t="s">
        <v>28</v>
      </c>
      <c r="J8" s="28"/>
      <c r="K8" s="1" t="s">
        <v>29</v>
      </c>
      <c r="L8" s="28"/>
      <c r="M8" s="7" t="s">
        <v>6</v>
      </c>
      <c r="N8" s="7" t="s">
        <v>2</v>
      </c>
      <c r="O8" s="7">
        <v>1</v>
      </c>
      <c r="P8" s="7">
        <v>39</v>
      </c>
      <c r="Q8" s="7">
        <v>14</v>
      </c>
      <c r="R8" s="7">
        <v>1</v>
      </c>
      <c r="S8" s="28"/>
      <c r="T8" s="28"/>
      <c r="U8" s="30" t="s">
        <v>100</v>
      </c>
      <c r="V8" s="7">
        <v>7.5</v>
      </c>
      <c r="W8" s="7" t="s">
        <v>2</v>
      </c>
      <c r="X8" s="3"/>
      <c r="Y8" s="3"/>
      <c r="Z8" s="35"/>
      <c r="AA8" s="3"/>
      <c r="AB8" s="3"/>
    </row>
    <row r="9" spans="1:28" ht="86.25" customHeight="1" x14ac:dyDescent="0.25">
      <c r="A9" s="22">
        <v>6</v>
      </c>
      <c r="B9" s="13">
        <v>77</v>
      </c>
      <c r="C9" s="12" t="s">
        <v>101</v>
      </c>
      <c r="D9" s="1" t="s">
        <v>93</v>
      </c>
      <c r="E9" s="1" t="s">
        <v>91</v>
      </c>
      <c r="F9" s="1" t="s">
        <v>61</v>
      </c>
      <c r="G9" s="1" t="s">
        <v>94</v>
      </c>
      <c r="H9" s="1"/>
      <c r="I9" s="1" t="s">
        <v>94</v>
      </c>
      <c r="J9" s="29"/>
      <c r="K9" s="29"/>
      <c r="L9" s="29"/>
      <c r="M9" s="7">
        <v>2</v>
      </c>
      <c r="N9" s="7" t="s">
        <v>24</v>
      </c>
      <c r="O9" s="7">
        <v>1</v>
      </c>
      <c r="P9" s="7">
        <v>40</v>
      </c>
      <c r="Q9" s="7">
        <v>23</v>
      </c>
      <c r="R9" s="7" t="s">
        <v>95</v>
      </c>
      <c r="S9" s="29"/>
      <c r="T9" s="29"/>
      <c r="U9" s="30" t="s">
        <v>115</v>
      </c>
      <c r="V9" s="7">
        <v>10</v>
      </c>
      <c r="W9" s="7" t="s">
        <v>2</v>
      </c>
      <c r="X9" s="3"/>
      <c r="Y9" s="3"/>
      <c r="Z9" s="36"/>
      <c r="AA9" s="3"/>
      <c r="AB9" s="3"/>
    </row>
    <row r="10" spans="1:28" ht="30" x14ac:dyDescent="0.25">
      <c r="A10" s="22">
        <v>6</v>
      </c>
      <c r="B10" s="7">
        <v>77</v>
      </c>
      <c r="C10" s="1" t="s">
        <v>105</v>
      </c>
      <c r="D10" s="1" t="s">
        <v>106</v>
      </c>
      <c r="E10" s="1" t="s">
        <v>107</v>
      </c>
      <c r="F10" s="1" t="s">
        <v>108</v>
      </c>
      <c r="G10" s="1" t="s">
        <v>109</v>
      </c>
      <c r="H10" s="1" t="s">
        <v>110</v>
      </c>
      <c r="I10" s="1"/>
      <c r="J10" s="1" t="s">
        <v>110</v>
      </c>
      <c r="K10" s="1" t="s">
        <v>111</v>
      </c>
      <c r="L10" s="29"/>
      <c r="M10" s="7" t="s">
        <v>112</v>
      </c>
      <c r="N10" s="7" t="s">
        <v>1</v>
      </c>
      <c r="O10" s="7" t="s">
        <v>1</v>
      </c>
      <c r="P10" s="7">
        <v>23</v>
      </c>
      <c r="Q10" s="7">
        <v>11</v>
      </c>
      <c r="R10" s="7" t="s">
        <v>2</v>
      </c>
      <c r="S10" s="1" t="s">
        <v>113</v>
      </c>
      <c r="T10" s="28"/>
      <c r="U10" s="1" t="s">
        <v>114</v>
      </c>
      <c r="V10" s="7">
        <v>2</v>
      </c>
      <c r="W10" s="7" t="s">
        <v>2</v>
      </c>
      <c r="X10" s="32"/>
      <c r="Y10" s="32"/>
      <c r="Z10" s="36" t="s">
        <v>117</v>
      </c>
      <c r="AA10" s="32"/>
      <c r="AB10" s="32"/>
    </row>
    <row r="11" spans="1:28" x14ac:dyDescent="0.3">
      <c r="W11" s="33" t="s">
        <v>102</v>
      </c>
      <c r="X11" s="31">
        <f>SUM(X6:X10)</f>
        <v>0</v>
      </c>
      <c r="Y11" s="31">
        <f t="shared" ref="Y11:AB11" si="0">SUM(Y6:Y10)</f>
        <v>0</v>
      </c>
      <c r="Z11" s="31"/>
      <c r="AA11" s="31">
        <f t="shared" si="0"/>
        <v>0</v>
      </c>
      <c r="AB11" s="31">
        <f t="shared" si="0"/>
        <v>0</v>
      </c>
    </row>
  </sheetData>
  <autoFilter ref="A5:AB9" xr:uid="{00000000-0009-0000-0000-000000000000}">
    <sortState xmlns:xlrd2="http://schemas.microsoft.com/office/spreadsheetml/2017/richdata2" ref="A6:AB9">
      <sortCondition ref="A5:A9"/>
    </sortState>
  </autoFilter>
  <mergeCells count="3">
    <mergeCell ref="B3:J3"/>
    <mergeCell ref="B1:J1"/>
    <mergeCell ref="B2:J2"/>
  </mergeCells>
  <pageMargins left="0.25" right="0.25" top="0.75" bottom="0.75" header="0.3" footer="0.3"/>
  <pageSetup paperSize="8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4"/>
  <sheetViews>
    <sheetView workbookViewId="0">
      <selection activeCell="B25" sqref="B25"/>
    </sheetView>
  </sheetViews>
  <sheetFormatPr baseColWidth="10" defaultRowHeight="15" x14ac:dyDescent="0.25"/>
  <cols>
    <col min="1" max="1" width="10.7109375" style="10" customWidth="1"/>
    <col min="2" max="2" width="68.85546875" customWidth="1"/>
    <col min="3" max="3" width="14.5703125" style="10" customWidth="1"/>
    <col min="4" max="5" width="11.140625" customWidth="1"/>
    <col min="6" max="6" width="37.140625" customWidth="1"/>
  </cols>
  <sheetData>
    <row r="1" spans="1:6" s="10" customFormat="1" ht="32.1" customHeight="1" x14ac:dyDescent="0.25">
      <c r="A1" s="11"/>
      <c r="B1" s="40" t="s">
        <v>47</v>
      </c>
      <c r="C1" s="40"/>
      <c r="D1" s="40"/>
      <c r="E1" s="40"/>
      <c r="F1" s="40"/>
    </row>
    <row r="2" spans="1:6" s="10" customFormat="1" x14ac:dyDescent="0.25">
      <c r="A2" s="11"/>
      <c r="B2" s="11"/>
      <c r="C2" s="11"/>
      <c r="D2" s="11"/>
      <c r="E2" s="11"/>
      <c r="F2" s="11"/>
    </row>
    <row r="3" spans="1:6" x14ac:dyDescent="0.25">
      <c r="A3" s="15" t="s">
        <v>48</v>
      </c>
      <c r="B3" s="16" t="s">
        <v>49</v>
      </c>
      <c r="C3" s="17" t="s">
        <v>42</v>
      </c>
      <c r="D3" s="18" t="s">
        <v>50</v>
      </c>
      <c r="E3" s="18" t="s">
        <v>51</v>
      </c>
      <c r="F3" s="17" t="s">
        <v>57</v>
      </c>
    </row>
    <row r="4" spans="1:6" s="10" customFormat="1" x14ac:dyDescent="0.25">
      <c r="A4" s="19" t="s">
        <v>73</v>
      </c>
      <c r="B4" s="9" t="s">
        <v>43</v>
      </c>
      <c r="C4" s="8" t="s">
        <v>56</v>
      </c>
      <c r="D4" s="26"/>
      <c r="E4" s="26"/>
      <c r="F4" s="14"/>
    </row>
    <row r="5" spans="1:6" s="10" customFormat="1" x14ac:dyDescent="0.25">
      <c r="A5" s="19" t="s">
        <v>74</v>
      </c>
      <c r="B5" s="9" t="s">
        <v>44</v>
      </c>
      <c r="C5" s="8" t="s">
        <v>56</v>
      </c>
      <c r="D5" s="26"/>
      <c r="E5" s="26"/>
      <c r="F5" s="14"/>
    </row>
    <row r="6" spans="1:6" x14ac:dyDescent="0.25">
      <c r="A6" s="19" t="s">
        <v>75</v>
      </c>
      <c r="B6" s="9" t="s">
        <v>69</v>
      </c>
      <c r="C6" s="8" t="s">
        <v>56</v>
      </c>
      <c r="D6" s="26"/>
      <c r="E6" s="26"/>
      <c r="F6" s="14"/>
    </row>
    <row r="7" spans="1:6" s="10" customFormat="1" x14ac:dyDescent="0.25">
      <c r="A7" s="19" t="s">
        <v>76</v>
      </c>
      <c r="B7" s="9" t="s">
        <v>45</v>
      </c>
      <c r="C7" s="8" t="s">
        <v>56</v>
      </c>
      <c r="D7" s="26"/>
      <c r="E7" s="26"/>
      <c r="F7" s="14"/>
    </row>
    <row r="8" spans="1:6" x14ac:dyDescent="0.25">
      <c r="A8" s="19" t="s">
        <v>77</v>
      </c>
      <c r="B8" s="9" t="s">
        <v>72</v>
      </c>
      <c r="C8" s="8" t="s">
        <v>56</v>
      </c>
      <c r="D8" s="26"/>
      <c r="E8" s="26"/>
      <c r="F8" s="14"/>
    </row>
    <row r="9" spans="1:6" x14ac:dyDescent="0.25">
      <c r="A9" s="19" t="s">
        <v>78</v>
      </c>
      <c r="B9" s="9" t="s">
        <v>70</v>
      </c>
      <c r="C9" s="8" t="s">
        <v>56</v>
      </c>
      <c r="D9" s="26"/>
      <c r="E9" s="26"/>
      <c r="F9" s="14"/>
    </row>
    <row r="10" spans="1:6" x14ac:dyDescent="0.25">
      <c r="A10" s="19" t="s">
        <v>79</v>
      </c>
      <c r="B10" s="9" t="s">
        <v>55</v>
      </c>
      <c r="C10" s="8" t="s">
        <v>56</v>
      </c>
      <c r="D10" s="26"/>
      <c r="E10" s="26"/>
      <c r="F10" s="14"/>
    </row>
    <row r="11" spans="1:6" x14ac:dyDescent="0.25">
      <c r="A11" s="19" t="s">
        <v>80</v>
      </c>
      <c r="B11" s="9" t="s">
        <v>52</v>
      </c>
      <c r="C11" s="8" t="s">
        <v>56</v>
      </c>
      <c r="D11" s="26"/>
      <c r="E11" s="26"/>
      <c r="F11" s="14"/>
    </row>
    <row r="12" spans="1:6" x14ac:dyDescent="0.25">
      <c r="A12" s="19" t="s">
        <v>81</v>
      </c>
      <c r="B12" s="9" t="s">
        <v>53</v>
      </c>
      <c r="C12" s="8" t="s">
        <v>56</v>
      </c>
      <c r="D12" s="26"/>
      <c r="E12" s="26"/>
      <c r="F12" s="14"/>
    </row>
    <row r="13" spans="1:6" x14ac:dyDescent="0.25">
      <c r="A13" s="19" t="s">
        <v>82</v>
      </c>
      <c r="B13" s="9" t="s">
        <v>54</v>
      </c>
      <c r="C13" s="8" t="s">
        <v>56</v>
      </c>
      <c r="D13" s="27"/>
      <c r="E13" s="27"/>
      <c r="F13" s="14"/>
    </row>
    <row r="14" spans="1:6" x14ac:dyDescent="0.25">
      <c r="A14" s="19" t="s">
        <v>83</v>
      </c>
      <c r="B14" s="4" t="s">
        <v>71</v>
      </c>
      <c r="C14" s="9" t="s">
        <v>46</v>
      </c>
      <c r="D14" s="26"/>
      <c r="E14" s="26"/>
      <c r="F14" s="14"/>
    </row>
  </sheetData>
  <mergeCells count="1">
    <mergeCell ref="B1:F1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Prestations forfaitaires</vt:lpstr>
      <vt:lpstr>Prestations à bon de commande</vt:lpstr>
      <vt:lpstr>'Prestations forfaitaires'!Impression_des_titres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Beffaral</dc:creator>
  <cp:lastModifiedBy>Manon Larrieu</cp:lastModifiedBy>
  <cp:lastPrinted>2021-10-25T19:21:15Z</cp:lastPrinted>
  <dcterms:created xsi:type="dcterms:W3CDTF">2021-07-21T12:46:50Z</dcterms:created>
  <dcterms:modified xsi:type="dcterms:W3CDTF">2026-01-29T10:02:04Z</dcterms:modified>
</cp:coreProperties>
</file>